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"/>
    </mc:Choice>
  </mc:AlternateContent>
  <xr:revisionPtr revIDLastSave="0" documentId="13_ncr:1_{9D0369CF-B66F-4467-A7C2-0DEC4BF97223}" xr6:coauthVersionLast="47" xr6:coauthVersionMax="47" xr10:uidLastSave="{00000000-0000-0000-0000-000000000000}"/>
  <bookViews>
    <workbookView xWindow="-110" yWindow="-110" windowWidth="19420" windowHeight="11020" xr2:uid="{2628D93F-18DB-4957-8CCD-6329EE7628A5}"/>
  </bookViews>
  <sheets>
    <sheet name="AVERAG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RawBetaTable" localSheetId="0">AVERAGES!$B$3:$G$16</definedName>
    <definedName name="VLAdjBetaTable" localSheetId="0">AVERAGES!$B$19:$G$32</definedName>
    <definedName name="VLRoundedBetaTable" localSheetId="0">AVERAGES!$B$35:$G$48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2" i="1" l="1"/>
  <c r="F42" i="1"/>
  <c r="E42" i="1"/>
  <c r="D42" i="1"/>
  <c r="D46" i="1" s="1"/>
  <c r="C42" i="1"/>
  <c r="G26" i="1"/>
  <c r="F26" i="1"/>
  <c r="E26" i="1"/>
  <c r="D26" i="1"/>
  <c r="C26" i="1"/>
  <c r="G10" i="1"/>
  <c r="F10" i="1"/>
  <c r="E10" i="1"/>
  <c r="E14" i="1" s="1"/>
  <c r="D10" i="1"/>
  <c r="C10" i="1"/>
  <c r="G41" i="1"/>
  <c r="F41" i="1"/>
  <c r="E41" i="1"/>
  <c r="D41" i="1"/>
  <c r="C41" i="1"/>
  <c r="G25" i="1"/>
  <c r="F25" i="1"/>
  <c r="E25" i="1"/>
  <c r="D25" i="1"/>
  <c r="C25" i="1"/>
  <c r="G9" i="1"/>
  <c r="F9" i="1"/>
  <c r="E9" i="1"/>
  <c r="D9" i="1"/>
  <c r="C9" i="1"/>
  <c r="G40" i="1"/>
  <c r="F40" i="1"/>
  <c r="E40" i="1"/>
  <c r="D40" i="1"/>
  <c r="C40" i="1"/>
  <c r="G24" i="1"/>
  <c r="F24" i="1"/>
  <c r="E24" i="1"/>
  <c r="D24" i="1"/>
  <c r="C24" i="1"/>
  <c r="G8" i="1"/>
  <c r="F8" i="1"/>
  <c r="E8" i="1"/>
  <c r="D8" i="1"/>
  <c r="C8" i="1"/>
  <c r="G39" i="1"/>
  <c r="F39" i="1"/>
  <c r="E39" i="1"/>
  <c r="D39" i="1"/>
  <c r="C39" i="1"/>
  <c r="G23" i="1"/>
  <c r="F23" i="1"/>
  <c r="E23" i="1"/>
  <c r="D23" i="1"/>
  <c r="C23" i="1"/>
  <c r="G7" i="1"/>
  <c r="F7" i="1"/>
  <c r="E7" i="1"/>
  <c r="D7" i="1"/>
  <c r="C7" i="1"/>
  <c r="G38" i="1"/>
  <c r="F38" i="1"/>
  <c r="E38" i="1"/>
  <c r="D38" i="1"/>
  <c r="C38" i="1"/>
  <c r="G22" i="1"/>
  <c r="F22" i="1"/>
  <c r="E22" i="1"/>
  <c r="D22" i="1"/>
  <c r="C22" i="1"/>
  <c r="G6" i="1"/>
  <c r="F6" i="1"/>
  <c r="F14" i="1" s="1"/>
  <c r="E6" i="1"/>
  <c r="D6" i="1"/>
  <c r="C6" i="1"/>
  <c r="G37" i="1"/>
  <c r="F37" i="1"/>
  <c r="E37" i="1"/>
  <c r="D37" i="1"/>
  <c r="C37" i="1"/>
  <c r="G21" i="1"/>
  <c r="F21" i="1"/>
  <c r="E21" i="1"/>
  <c r="D21" i="1"/>
  <c r="C21" i="1"/>
  <c r="G5" i="1"/>
  <c r="F5" i="1"/>
  <c r="E5" i="1"/>
  <c r="D5" i="1"/>
  <c r="C5" i="1"/>
  <c r="E13" i="1" l="1"/>
  <c r="D12" i="1"/>
  <c r="C28" i="1"/>
  <c r="G28" i="1"/>
  <c r="F45" i="1"/>
  <c r="G46" i="1"/>
  <c r="D30" i="1"/>
  <c r="C46" i="1"/>
  <c r="D15" i="1"/>
  <c r="C31" i="1"/>
  <c r="G30" i="1"/>
  <c r="F44" i="1"/>
  <c r="D13" i="1"/>
  <c r="D16" i="1" s="1"/>
  <c r="G31" i="1"/>
  <c r="D29" i="1"/>
  <c r="E30" i="1"/>
  <c r="D14" i="1"/>
  <c r="C29" i="1"/>
  <c r="C32" i="1" s="1"/>
  <c r="G29" i="1"/>
  <c r="F47" i="1"/>
  <c r="C30" i="1"/>
  <c r="F46" i="1"/>
  <c r="C45" i="1"/>
  <c r="G45" i="1"/>
  <c r="E29" i="1"/>
  <c r="F13" i="1"/>
  <c r="D45" i="1"/>
  <c r="C15" i="1"/>
  <c r="G15" i="1"/>
  <c r="F31" i="1"/>
  <c r="E47" i="1"/>
  <c r="C14" i="1"/>
  <c r="G14" i="1"/>
  <c r="F30" i="1"/>
  <c r="E46" i="1"/>
  <c r="F15" i="1"/>
  <c r="E31" i="1"/>
  <c r="D47" i="1"/>
  <c r="C13" i="1"/>
  <c r="G13" i="1"/>
  <c r="F29" i="1"/>
  <c r="E45" i="1"/>
  <c r="E15" i="1"/>
  <c r="D31" i="1"/>
  <c r="C47" i="1"/>
  <c r="G47" i="1"/>
  <c r="E28" i="1"/>
  <c r="F28" i="1"/>
  <c r="C44" i="1"/>
  <c r="D44" i="1"/>
  <c r="E44" i="1"/>
  <c r="G44" i="1"/>
  <c r="C12" i="1"/>
  <c r="E12" i="1"/>
  <c r="E16" i="1" s="1"/>
  <c r="F12" i="1"/>
  <c r="G12" i="1"/>
  <c r="D28" i="1"/>
  <c r="D32" i="1" s="1"/>
  <c r="C48" i="1" l="1"/>
  <c r="F48" i="1"/>
  <c r="F16" i="1"/>
  <c r="G32" i="1"/>
  <c r="G16" i="1"/>
  <c r="E32" i="1"/>
  <c r="E48" i="1"/>
  <c r="G48" i="1"/>
  <c r="D48" i="1"/>
  <c r="F32" i="1"/>
  <c r="C16" i="1"/>
</calcChain>
</file>

<file path=xl/sharedStrings.xml><?xml version="1.0" encoding="utf-8"?>
<sst xmlns="http://schemas.openxmlformats.org/spreadsheetml/2006/main" count="37" uniqueCount="15">
  <si>
    <t>MAIN SUMMARY OF AVERAGE BETAS -- Always download new source data (ignore all local files).  Separate support data files.  Create formula links to source data.</t>
  </si>
  <si>
    <t>RAW BETA</t>
  </si>
  <si>
    <t>5YWD</t>
  </si>
  <si>
    <t>2YWD</t>
  </si>
  <si>
    <t>1.5YWD</t>
  </si>
  <si>
    <t>1.25YWD</t>
  </si>
  <si>
    <t>1YWD</t>
  </si>
  <si>
    <t>6MWD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</si>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</sst>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165" fontId="0" fillId="0" borderId="0" xfId="0" applyNumberFormat="1"/>
    <xf numFmtId="165" fontId="1" fillId="0" borderId="0" xfId="0" applyNumberFormat="1" applyFont="1"/>
    <xf numFmtId="165" fontId="5" fillId="0" borderId="0" xfId="0" applyNumberFormat="1" applyFont="1"/>
    <xf numFmtId="165" fontId="6" fillId="0" borderId="0" xfId="0" applyNumberFormat="1" applyFont="1"/>
    <xf numFmtId="165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RAW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AVERAGES!$C$4</c:f>
              <c:strCache>
                <c:ptCount val="1"/>
                <c:pt idx="0">
                  <c:v>06/02/2026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AVERAGES!$C$5:$C$10</c:f>
              <c:numCache>
                <c:formatCode>0.0000</c:formatCode>
                <c:ptCount val="6"/>
                <c:pt idx="0">
                  <c:v>0.42335204468924176</c:v>
                </c:pt>
                <c:pt idx="1">
                  <c:v>0.18483351899864572</c:v>
                </c:pt>
                <c:pt idx="2">
                  <c:v>0.11538087250645759</c:v>
                </c:pt>
                <c:pt idx="3">
                  <c:v>7.4823251028272128E-2</c:v>
                </c:pt>
                <c:pt idx="4">
                  <c:v>-8.5656397406669638E-2</c:v>
                </c:pt>
                <c:pt idx="5">
                  <c:v>-0.25589953579628183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3E-4066-8D27-0F223766BA6B}"/>
            </c:ext>
          </c:extLst>
        </c:ser>
        <c:ser>
          <c:idx val="1"/>
          <c:order val="1"/>
          <c:tx>
            <c:strRef>
              <c:f>AVERAGES!$D$4</c:f>
              <c:strCache>
                <c:ptCount val="1"/>
                <c:pt idx="0">
                  <c:v>06/09/2026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AVERAGES!$D$5:$D$10</c:f>
              <c:numCache>
                <c:formatCode>0.0000</c:formatCode>
                <c:ptCount val="6"/>
                <c:pt idx="0">
                  <c:v>0.41859947969854011</c:v>
                </c:pt>
                <c:pt idx="1">
                  <c:v>0.18241469207851402</c:v>
                </c:pt>
                <c:pt idx="2">
                  <c:v>8.5061752823909764E-2</c:v>
                </c:pt>
                <c:pt idx="3">
                  <c:v>6.2526390677417873E-2</c:v>
                </c:pt>
                <c:pt idx="4">
                  <c:v>-9.606100330103752E-2</c:v>
                </c:pt>
                <c:pt idx="5">
                  <c:v>-0.22891859319879129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3E-4066-8D27-0F223766BA6B}"/>
            </c:ext>
          </c:extLst>
        </c:ser>
        <c:ser>
          <c:idx val="2"/>
          <c:order val="2"/>
          <c:tx>
            <c:strRef>
              <c:f>AVERAGES!$E$4</c:f>
              <c:strCache>
                <c:ptCount val="1"/>
                <c:pt idx="0">
                  <c:v>06/16/2026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AVERAGES!$E$5:$E$10</c:f>
              <c:numCache>
                <c:formatCode>0.0000</c:formatCode>
                <c:ptCount val="6"/>
                <c:pt idx="0">
                  <c:v>0.41694437124206341</c:v>
                </c:pt>
                <c:pt idx="1">
                  <c:v>0.17894959746011696</c:v>
                </c:pt>
                <c:pt idx="2">
                  <c:v>7.4803838542496892E-2</c:v>
                </c:pt>
                <c:pt idx="3">
                  <c:v>6.28855380421382E-2</c:v>
                </c:pt>
                <c:pt idx="4">
                  <c:v>-0.10736063993892755</c:v>
                </c:pt>
                <c:pt idx="5">
                  <c:v>-0.22685654890668216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3E-4066-8D27-0F223766BA6B}"/>
            </c:ext>
          </c:extLst>
        </c:ser>
        <c:ser>
          <c:idx val="3"/>
          <c:order val="3"/>
          <c:tx>
            <c:strRef>
              <c:f>AVERAGES!$F$4</c:f>
              <c:strCache>
                <c:ptCount val="1"/>
                <c:pt idx="0">
                  <c:v>06/23/2026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AVERAGES!$F$5:$F$10</c:f>
              <c:numCache>
                <c:formatCode>0.0000</c:formatCode>
                <c:ptCount val="6"/>
                <c:pt idx="0">
                  <c:v>0.41667433636880113</c:v>
                </c:pt>
                <c:pt idx="1">
                  <c:v>0.17850379261845145</c:v>
                </c:pt>
                <c:pt idx="2">
                  <c:v>7.2132896934367849E-2</c:v>
                </c:pt>
                <c:pt idx="3">
                  <c:v>5.9058488368367974E-2</c:v>
                </c:pt>
                <c:pt idx="4">
                  <c:v>-0.10191887941858575</c:v>
                </c:pt>
                <c:pt idx="5">
                  <c:v>-0.2356049926979453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3E-4066-8D27-0F223766BA6B}"/>
            </c:ext>
          </c:extLst>
        </c:ser>
        <c:ser>
          <c:idx val="4"/>
          <c:order val="4"/>
          <c:tx>
            <c:strRef>
              <c:f>AVERAGES!$G$4</c:f>
              <c:strCache>
                <c:ptCount val="1"/>
                <c:pt idx="0">
                  <c:v>06/30/2026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AVERAGES!$G$5:$G$10</c:f>
              <c:numCache>
                <c:formatCode>0.0000</c:formatCode>
                <c:ptCount val="6"/>
                <c:pt idx="0">
                  <c:v>0.41336240077319253</c:v>
                </c:pt>
                <c:pt idx="1">
                  <c:v>0.16964660075740726</c:v>
                </c:pt>
                <c:pt idx="2">
                  <c:v>5.8983985008465023E-2</c:v>
                </c:pt>
                <c:pt idx="3">
                  <c:v>-0.13300249686071405</c:v>
                </c:pt>
                <c:pt idx="4">
                  <c:v>-0.12883745368291455</c:v>
                </c:pt>
                <c:pt idx="5">
                  <c:v>-0.27239815800794687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03E-4066-8D27-0F223766B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7621200"/>
        <c:axId val="1027610800"/>
      </c:lineChart>
      <c:catAx>
        <c:axId val="1027621200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7610800"/>
        <c:crosses val="autoZero"/>
        <c:auto val="1"/>
        <c:lblAlgn val="ctr"/>
        <c:lblOffset val="100"/>
        <c:noMultiLvlLbl val="0"/>
      </c:catAx>
      <c:valAx>
        <c:axId val="102761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7621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VL ADJ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AVERAGES!$C$20</c:f>
              <c:strCache>
                <c:ptCount val="1"/>
                <c:pt idx="0">
                  <c:v>06/02/2026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AVERAGES!$C$21:$C$26</c:f>
              <c:numCache>
                <c:formatCode>0.0000</c:formatCode>
                <c:ptCount val="6"/>
                <c:pt idx="0">
                  <c:v>0.63364586994179195</c:v>
                </c:pt>
                <c:pt idx="1">
                  <c:v>0.47383845772909261</c:v>
                </c:pt>
                <c:pt idx="2">
                  <c:v>0.42730518457932654</c:v>
                </c:pt>
                <c:pt idx="3">
                  <c:v>0.40013157818894229</c:v>
                </c:pt>
                <c:pt idx="4">
                  <c:v>0.29261021373753132</c:v>
                </c:pt>
                <c:pt idx="5">
                  <c:v>0.17854731101649113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AF-47AF-BB6D-72FE1AE2FA44}"/>
            </c:ext>
          </c:extLst>
        </c:ser>
        <c:ser>
          <c:idx val="1"/>
          <c:order val="1"/>
          <c:tx>
            <c:strRef>
              <c:f>AVERAGES!$D$20</c:f>
              <c:strCache>
                <c:ptCount val="1"/>
                <c:pt idx="0">
                  <c:v>06/09/2026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AVERAGES!$D$21:$D$26</c:f>
              <c:numCache>
                <c:formatCode>0.0000</c:formatCode>
                <c:ptCount val="6"/>
                <c:pt idx="0">
                  <c:v>0.63046165139802179</c:v>
                </c:pt>
                <c:pt idx="1">
                  <c:v>0.47221784369260444</c:v>
                </c:pt>
                <c:pt idx="2">
                  <c:v>0.40699137439201949</c:v>
                </c:pt>
                <c:pt idx="3">
                  <c:v>0.39189268175386993</c:v>
                </c:pt>
                <c:pt idx="4">
                  <c:v>0.2856391277883048</c:v>
                </c:pt>
                <c:pt idx="5">
                  <c:v>0.19662454255680981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AF-47AF-BB6D-72FE1AE2FA44}"/>
            </c:ext>
          </c:extLst>
        </c:ser>
        <c:ser>
          <c:idx val="2"/>
          <c:order val="2"/>
          <c:tx>
            <c:strRef>
              <c:f>AVERAGES!$E$20</c:f>
              <c:strCache>
                <c:ptCount val="1"/>
                <c:pt idx="0">
                  <c:v>06/16/2026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AVERAGES!$E$21:$E$26</c:f>
              <c:numCache>
                <c:formatCode>0.0000</c:formatCode>
                <c:ptCount val="6"/>
                <c:pt idx="0">
                  <c:v>0.62935272873218251</c:v>
                </c:pt>
                <c:pt idx="1">
                  <c:v>0.46989623029827832</c:v>
                </c:pt>
                <c:pt idx="2">
                  <c:v>0.40011857182347288</c:v>
                </c:pt>
                <c:pt idx="3">
                  <c:v>0.39213331048823258</c:v>
                </c:pt>
                <c:pt idx="4">
                  <c:v>0.27806837124091849</c:v>
                </c:pt>
                <c:pt idx="5">
                  <c:v>0.19800611223252293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AF-47AF-BB6D-72FE1AE2FA44}"/>
            </c:ext>
          </c:extLst>
        </c:ser>
        <c:ser>
          <c:idx val="3"/>
          <c:order val="3"/>
          <c:tx>
            <c:strRef>
              <c:f>AVERAGES!$F$20</c:f>
              <c:strCache>
                <c:ptCount val="1"/>
                <c:pt idx="0">
                  <c:v>06/23/2026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AVERAGES!$F$21:$F$26</c:f>
              <c:numCache>
                <c:formatCode>0.0000</c:formatCode>
                <c:ptCount val="6"/>
                <c:pt idx="0">
                  <c:v>0.62917180536709683</c:v>
                </c:pt>
                <c:pt idx="1">
                  <c:v>0.46959754105436247</c:v>
                </c:pt>
                <c:pt idx="2">
                  <c:v>0.39832904094602639</c:v>
                </c:pt>
                <c:pt idx="3">
                  <c:v>0.3895691872068065</c:v>
                </c:pt>
                <c:pt idx="4">
                  <c:v>0.28171435078954749</c:v>
                </c:pt>
                <c:pt idx="5">
                  <c:v>0.19214465489237659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AF-47AF-BB6D-72FE1AE2FA44}"/>
            </c:ext>
          </c:extLst>
        </c:ser>
        <c:ser>
          <c:idx val="4"/>
          <c:order val="4"/>
          <c:tx>
            <c:strRef>
              <c:f>AVERAGES!$G$20</c:f>
              <c:strCache>
                <c:ptCount val="1"/>
                <c:pt idx="0">
                  <c:v>06/30/2026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AVERAGES!$G$21:$G$26</c:f>
              <c:numCache>
                <c:formatCode>0.0000</c:formatCode>
                <c:ptCount val="6"/>
                <c:pt idx="0">
                  <c:v>0.62695280851803903</c:v>
                </c:pt>
                <c:pt idx="1">
                  <c:v>0.46366322250746289</c:v>
                </c:pt>
                <c:pt idx="2">
                  <c:v>0.38951926995567149</c:v>
                </c:pt>
                <c:pt idx="3">
                  <c:v>0.26088832710332155</c:v>
                </c:pt>
                <c:pt idx="4">
                  <c:v>0.26367890603244715</c:v>
                </c:pt>
                <c:pt idx="5">
                  <c:v>0.16749323413467554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9AF-47AF-BB6D-72FE1AE2F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8434720"/>
        <c:axId val="1558447200"/>
      </c:lineChart>
      <c:catAx>
        <c:axId val="1558434720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8447200"/>
        <c:crosses val="autoZero"/>
        <c:auto val="1"/>
        <c:lblAlgn val="ctr"/>
        <c:lblOffset val="100"/>
        <c:noMultiLvlLbl val="0"/>
      </c:catAx>
      <c:valAx>
        <c:axId val="155844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8434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VL ROUNDED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AVERAGES!$C$36</c:f>
              <c:strCache>
                <c:ptCount val="1"/>
                <c:pt idx="0">
                  <c:v>06/02/2026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AVERAGES!$C$37:$C$42</c:f>
              <c:numCache>
                <c:formatCode>0.0000</c:formatCode>
                <c:ptCount val="6"/>
                <c:pt idx="0">
                  <c:v>0.63500000000000001</c:v>
                </c:pt>
                <c:pt idx="1">
                  <c:v>0.47777777777777786</c:v>
                </c:pt>
                <c:pt idx="2">
                  <c:v>0.42222222222222222</c:v>
                </c:pt>
                <c:pt idx="3">
                  <c:v>0.40555555555555561</c:v>
                </c:pt>
                <c:pt idx="4">
                  <c:v>0.28888888888888892</c:v>
                </c:pt>
                <c:pt idx="5">
                  <c:v>0.17777777777777778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6B-4398-8B2E-2D8055F7359F}"/>
            </c:ext>
          </c:extLst>
        </c:ser>
        <c:ser>
          <c:idx val="1"/>
          <c:order val="1"/>
          <c:tx>
            <c:strRef>
              <c:f>AVERAGES!$D$36</c:f>
              <c:strCache>
                <c:ptCount val="1"/>
                <c:pt idx="0">
                  <c:v>06/09/2026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AVERAGES!$D$37:$D$42</c:f>
              <c:numCache>
                <c:formatCode>0.0000</c:formatCode>
                <c:ptCount val="6"/>
                <c:pt idx="0">
                  <c:v>0.63500000000000001</c:v>
                </c:pt>
                <c:pt idx="1">
                  <c:v>0.47777777777777786</c:v>
                </c:pt>
                <c:pt idx="2">
                  <c:v>0.40555555555555556</c:v>
                </c:pt>
                <c:pt idx="3">
                  <c:v>0.39444444444444449</c:v>
                </c:pt>
                <c:pt idx="4">
                  <c:v>0.27777777777777779</c:v>
                </c:pt>
                <c:pt idx="5">
                  <c:v>0.18888888888888891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6B-4398-8B2E-2D8055F7359F}"/>
            </c:ext>
          </c:extLst>
        </c:ser>
        <c:ser>
          <c:idx val="2"/>
          <c:order val="2"/>
          <c:tx>
            <c:strRef>
              <c:f>AVERAGES!$E$36</c:f>
              <c:strCache>
                <c:ptCount val="1"/>
                <c:pt idx="0">
                  <c:v>06/16/2026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AVERAGES!$E$37:$E$42</c:f>
              <c:numCache>
                <c:formatCode>0.0000</c:formatCode>
                <c:ptCount val="6"/>
                <c:pt idx="0">
                  <c:v>0.63500000000000001</c:v>
                </c:pt>
                <c:pt idx="1">
                  <c:v>0.46666666666666679</c:v>
                </c:pt>
                <c:pt idx="2">
                  <c:v>0.40555555555555556</c:v>
                </c:pt>
                <c:pt idx="3">
                  <c:v>0.39444444444444449</c:v>
                </c:pt>
                <c:pt idx="4">
                  <c:v>0.27222222222222225</c:v>
                </c:pt>
                <c:pt idx="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6B-4398-8B2E-2D8055F7359F}"/>
            </c:ext>
          </c:extLst>
        </c:ser>
        <c:ser>
          <c:idx val="3"/>
          <c:order val="3"/>
          <c:tx>
            <c:strRef>
              <c:f>AVERAGES!$F$36</c:f>
              <c:strCache>
                <c:ptCount val="1"/>
                <c:pt idx="0">
                  <c:v>06/23/2026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AVERAGES!$F$37:$F$42</c:f>
              <c:numCache>
                <c:formatCode>0.0000</c:formatCode>
                <c:ptCount val="6"/>
                <c:pt idx="0">
                  <c:v>0.63500000000000001</c:v>
                </c:pt>
                <c:pt idx="1">
                  <c:v>0.46666666666666679</c:v>
                </c:pt>
                <c:pt idx="2">
                  <c:v>0.40555555555555556</c:v>
                </c:pt>
                <c:pt idx="3">
                  <c:v>0.37777777777777777</c:v>
                </c:pt>
                <c:pt idx="4">
                  <c:v>0.27777777777777785</c:v>
                </c:pt>
                <c:pt idx="5">
                  <c:v>0.18333333333333338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6B-4398-8B2E-2D8055F7359F}"/>
            </c:ext>
          </c:extLst>
        </c:ser>
        <c:ser>
          <c:idx val="4"/>
          <c:order val="4"/>
          <c:tx>
            <c:strRef>
              <c:f>AVERAGES!$G$36</c:f>
              <c:strCache>
                <c:ptCount val="1"/>
                <c:pt idx="0">
                  <c:v>06/30/2026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AVERAGES!$G$37:$G$42</c:f>
              <c:numCache>
                <c:formatCode>0.0000</c:formatCode>
                <c:ptCount val="6"/>
                <c:pt idx="0">
                  <c:v>0.63500000000000001</c:v>
                </c:pt>
                <c:pt idx="1">
                  <c:v>0.46111111111111114</c:v>
                </c:pt>
                <c:pt idx="2">
                  <c:v>0.3888888888888889</c:v>
                </c:pt>
                <c:pt idx="3">
                  <c:v>0.26666666666666666</c:v>
                </c:pt>
                <c:pt idx="4">
                  <c:v>0.26111111111111118</c:v>
                </c:pt>
                <c:pt idx="5">
                  <c:v>0.16666666666666666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6B-4398-8B2E-2D8055F73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8448864"/>
        <c:axId val="1558436800"/>
      </c:lineChart>
      <c:catAx>
        <c:axId val="1558448864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8436800"/>
        <c:crosses val="autoZero"/>
        <c:auto val="1"/>
        <c:lblAlgn val="ctr"/>
        <c:lblOffset val="100"/>
        <c:noMultiLvlLbl val="0"/>
      </c:catAx>
      <c:valAx>
        <c:axId val="155843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8448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14</xdr:col>
      <xdr:colOff>485775</xdr:colOff>
      <xdr:row>17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71E551-C5BC-E002-D965-0715F6D4CE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18</xdr:row>
      <xdr:rowOff>0</xdr:rowOff>
    </xdr:from>
    <xdr:to>
      <xdr:col>14</xdr:col>
      <xdr:colOff>485775</xdr:colOff>
      <xdr:row>33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D55E888-AB11-A8CD-75DE-E3BE610096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34</xdr:row>
      <xdr:rowOff>0</xdr:rowOff>
    </xdr:from>
    <xdr:to>
      <xdr:col>14</xdr:col>
      <xdr:colOff>485775</xdr:colOff>
      <xdr:row>49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A77D85B-DDDD-B798-3718-740F24EA86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5YWD%20BET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2YWD%20BET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.5YWD%20BET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.25YWD%20BETA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YWD%20BET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6MWD%20BE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WD BETAS"/>
    </sheetNames>
    <sheetDataSet>
      <sheetData sheetId="0">
        <row r="19">
          <cell r="C19">
            <v>0.42335204468924176</v>
          </cell>
          <cell r="D19">
            <v>0.41859947969854011</v>
          </cell>
          <cell r="E19">
            <v>0.41694437124206341</v>
          </cell>
          <cell r="F19">
            <v>0.41667433636880113</v>
          </cell>
          <cell r="G19">
            <v>0.41336240077319253</v>
          </cell>
        </row>
        <row r="39">
          <cell r="C39">
            <v>0.63364586994179195</v>
          </cell>
          <cell r="D39">
            <v>0.63046165139802179</v>
          </cell>
          <cell r="E39">
            <v>0.62935272873218251</v>
          </cell>
          <cell r="F39">
            <v>0.62917180536709683</v>
          </cell>
          <cell r="G39">
            <v>0.62695280851803903</v>
          </cell>
        </row>
        <row r="59">
          <cell r="C59">
            <v>0.63500000000000001</v>
          </cell>
          <cell r="D59">
            <v>0.63500000000000001</v>
          </cell>
          <cell r="E59">
            <v>0.63500000000000001</v>
          </cell>
          <cell r="F59">
            <v>0.63500000000000001</v>
          </cell>
          <cell r="G59">
            <v>0.63500000000000001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YWD BETAS"/>
    </sheetNames>
    <sheetDataSet>
      <sheetData sheetId="0">
        <row r="19">
          <cell r="C19">
            <v>0.18483351899864572</v>
          </cell>
          <cell r="D19">
            <v>0.18241469207851402</v>
          </cell>
          <cell r="E19">
            <v>0.17894959746011696</v>
          </cell>
          <cell r="F19">
            <v>0.17850379261845145</v>
          </cell>
          <cell r="G19">
            <v>0.16964660075740726</v>
          </cell>
        </row>
        <row r="39">
          <cell r="C39">
            <v>0.47383845772909261</v>
          </cell>
          <cell r="D39">
            <v>0.47221784369260444</v>
          </cell>
          <cell r="E39">
            <v>0.46989623029827832</v>
          </cell>
          <cell r="F39">
            <v>0.46959754105436247</v>
          </cell>
          <cell r="G39">
            <v>0.46366322250746289</v>
          </cell>
        </row>
        <row r="59">
          <cell r="C59">
            <v>0.47777777777777786</v>
          </cell>
          <cell r="D59">
            <v>0.47777777777777786</v>
          </cell>
          <cell r="E59">
            <v>0.46666666666666679</v>
          </cell>
          <cell r="F59">
            <v>0.46666666666666679</v>
          </cell>
          <cell r="G59">
            <v>0.46111111111111114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YWD BETAS"/>
    </sheetNames>
    <sheetDataSet>
      <sheetData sheetId="0">
        <row r="19">
          <cell r="C19">
            <v>0.11538087250645759</v>
          </cell>
          <cell r="D19">
            <v>8.5061752823909764E-2</v>
          </cell>
          <cell r="E19">
            <v>7.4803838542496892E-2</v>
          </cell>
          <cell r="F19">
            <v>7.2132896934367849E-2</v>
          </cell>
          <cell r="G19">
            <v>5.8983985008465023E-2</v>
          </cell>
        </row>
        <row r="39">
          <cell r="C39">
            <v>0.42730518457932654</v>
          </cell>
          <cell r="D39">
            <v>0.40699137439201949</v>
          </cell>
          <cell r="E39">
            <v>0.40011857182347288</v>
          </cell>
          <cell r="F39">
            <v>0.39832904094602639</v>
          </cell>
          <cell r="G39">
            <v>0.38951926995567149</v>
          </cell>
        </row>
        <row r="59">
          <cell r="C59">
            <v>0.42222222222222222</v>
          </cell>
          <cell r="D59">
            <v>0.40555555555555556</v>
          </cell>
          <cell r="E59">
            <v>0.40555555555555556</v>
          </cell>
          <cell r="F59">
            <v>0.40555555555555556</v>
          </cell>
          <cell r="G59">
            <v>0.3888888888888889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5YWD BETAS"/>
    </sheetNames>
    <sheetDataSet>
      <sheetData sheetId="0">
        <row r="19">
          <cell r="C19">
            <v>7.4823251028272128E-2</v>
          </cell>
          <cell r="D19">
            <v>6.2526390677417873E-2</v>
          </cell>
          <cell r="E19">
            <v>6.28855380421382E-2</v>
          </cell>
          <cell r="F19">
            <v>5.9058488368367974E-2</v>
          </cell>
          <cell r="G19">
            <v>-0.13300249686071405</v>
          </cell>
        </row>
        <row r="39">
          <cell r="C39">
            <v>0.40013157818894229</v>
          </cell>
          <cell r="D39">
            <v>0.39189268175386993</v>
          </cell>
          <cell r="E39">
            <v>0.39213331048823258</v>
          </cell>
          <cell r="F39">
            <v>0.3895691872068065</v>
          </cell>
          <cell r="G39">
            <v>0.26088832710332155</v>
          </cell>
        </row>
        <row r="59">
          <cell r="C59">
            <v>0.40555555555555561</v>
          </cell>
          <cell r="D59">
            <v>0.39444444444444449</v>
          </cell>
          <cell r="E59">
            <v>0.39444444444444449</v>
          </cell>
          <cell r="F59">
            <v>0.37777777777777777</v>
          </cell>
          <cell r="G59">
            <v>0.26666666666666666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YWD BETAS"/>
    </sheetNames>
    <sheetDataSet>
      <sheetData sheetId="0">
        <row r="19">
          <cell r="C19">
            <v>-8.5656397406669638E-2</v>
          </cell>
          <cell r="D19">
            <v>-9.606100330103752E-2</v>
          </cell>
          <cell r="E19">
            <v>-0.10736063993892755</v>
          </cell>
          <cell r="F19">
            <v>-0.10191887941858575</v>
          </cell>
          <cell r="G19">
            <v>-0.12883745368291455</v>
          </cell>
        </row>
        <row r="39">
          <cell r="C39">
            <v>0.29261021373753132</v>
          </cell>
          <cell r="D39">
            <v>0.2856391277883048</v>
          </cell>
          <cell r="E39">
            <v>0.27806837124091849</v>
          </cell>
          <cell r="F39">
            <v>0.28171435078954749</v>
          </cell>
          <cell r="G39">
            <v>0.26367890603244715</v>
          </cell>
        </row>
        <row r="59">
          <cell r="C59">
            <v>0.28888888888888892</v>
          </cell>
          <cell r="D59">
            <v>0.27777777777777779</v>
          </cell>
          <cell r="E59">
            <v>0.27222222222222225</v>
          </cell>
          <cell r="F59">
            <v>0.27777777777777785</v>
          </cell>
          <cell r="G59">
            <v>0.26111111111111118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MWD BETAS"/>
    </sheetNames>
    <sheetDataSet>
      <sheetData sheetId="0">
        <row r="19">
          <cell r="C19">
            <v>-0.25589953579628183</v>
          </cell>
          <cell r="D19">
            <v>-0.22891859319879129</v>
          </cell>
          <cell r="E19">
            <v>-0.22685654890668216</v>
          </cell>
          <cell r="F19">
            <v>-0.2356049926979453</v>
          </cell>
          <cell r="G19">
            <v>-0.27239815800794687</v>
          </cell>
        </row>
        <row r="39">
          <cell r="C39">
            <v>0.17854731101649113</v>
          </cell>
          <cell r="D39">
            <v>0.19662454255680981</v>
          </cell>
          <cell r="E39">
            <v>0.19800611223252293</v>
          </cell>
          <cell r="F39">
            <v>0.19214465489237659</v>
          </cell>
          <cell r="G39">
            <v>0.16749323413467554</v>
          </cell>
        </row>
        <row r="59">
          <cell r="C59">
            <v>0.17777777777777778</v>
          </cell>
          <cell r="D59">
            <v>0.18888888888888891</v>
          </cell>
          <cell r="E59">
            <v>0.2</v>
          </cell>
          <cell r="F59">
            <v>0.18333333333333338</v>
          </cell>
          <cell r="G59">
            <v>0.16666666666666666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46684-0AA0-431F-B04D-1714EF7F1954}">
  <dimension ref="A1:G48"/>
  <sheetViews>
    <sheetView tabSelected="1" workbookViewId="0"/>
  </sheetViews>
  <sheetFormatPr defaultRowHeight="14.5" x14ac:dyDescent="0.35"/>
  <cols>
    <col min="2" max="2" width="16.6328125" bestFit="1" customWidth="1"/>
    <col min="3" max="7" width="10.453125" bestFit="1" customWidth="1"/>
  </cols>
  <sheetData>
    <row r="1" spans="1:7" x14ac:dyDescent="0.35">
      <c r="A1" t="s">
        <v>0</v>
      </c>
    </row>
    <row r="3" spans="1:7" x14ac:dyDescent="0.35">
      <c r="B3" s="1" t="s">
        <v>1</v>
      </c>
    </row>
    <row r="4" spans="1:7" x14ac:dyDescent="0.35">
      <c r="C4" s="4">
        <v>46175</v>
      </c>
      <c r="D4" s="4">
        <v>46182</v>
      </c>
      <c r="E4" s="4">
        <v>46189</v>
      </c>
      <c r="F4" s="4">
        <v>46196</v>
      </c>
      <c r="G4" s="4">
        <v>46203</v>
      </c>
    </row>
    <row r="5" spans="1:7" x14ac:dyDescent="0.35">
      <c r="B5" s="2" t="s">
        <v>2</v>
      </c>
      <c r="C5" s="6">
        <f>'[1]5YWD BETAS'!C19</f>
        <v>0.42335204468924176</v>
      </c>
      <c r="D5" s="6">
        <f>'[1]5YWD BETAS'!D19</f>
        <v>0.41859947969854011</v>
      </c>
      <c r="E5" s="6">
        <f>'[1]5YWD BETAS'!E19</f>
        <v>0.41694437124206341</v>
      </c>
      <c r="F5" s="6">
        <f>'[1]5YWD BETAS'!F19</f>
        <v>0.41667433636880113</v>
      </c>
      <c r="G5" s="6">
        <f>'[1]5YWD BETAS'!G19</f>
        <v>0.41336240077319253</v>
      </c>
    </row>
    <row r="6" spans="1:7" x14ac:dyDescent="0.35">
      <c r="B6" s="2" t="s">
        <v>3</v>
      </c>
      <c r="C6" s="9">
        <f>'[2]2YWD BETAS'!C19</f>
        <v>0.18483351899864572</v>
      </c>
      <c r="D6" s="9">
        <f>'[2]2YWD BETAS'!D19</f>
        <v>0.18241469207851402</v>
      </c>
      <c r="E6" s="9">
        <f>'[2]2YWD BETAS'!E19</f>
        <v>0.17894959746011696</v>
      </c>
      <c r="F6" s="9">
        <f>'[2]2YWD BETAS'!F19</f>
        <v>0.17850379261845145</v>
      </c>
      <c r="G6" s="9">
        <f>'[2]2YWD BETAS'!G19</f>
        <v>0.16964660075740726</v>
      </c>
    </row>
    <row r="7" spans="1:7" x14ac:dyDescent="0.35">
      <c r="B7" s="2" t="s">
        <v>4</v>
      </c>
      <c r="C7" s="8">
        <f>'[3]1.5YWD BETAS'!C19</f>
        <v>0.11538087250645759</v>
      </c>
      <c r="D7" s="8">
        <f>'[3]1.5YWD BETAS'!D19</f>
        <v>8.5061752823909764E-2</v>
      </c>
      <c r="E7" s="8">
        <f>'[3]1.5YWD BETAS'!E19</f>
        <v>7.4803838542496892E-2</v>
      </c>
      <c r="F7" s="8">
        <f>'[3]1.5YWD BETAS'!F19</f>
        <v>7.2132896934367849E-2</v>
      </c>
      <c r="G7" s="8">
        <f>'[3]1.5YWD BETAS'!G19</f>
        <v>5.8983985008465023E-2</v>
      </c>
    </row>
    <row r="8" spans="1:7" x14ac:dyDescent="0.35">
      <c r="B8" s="2" t="s">
        <v>5</v>
      </c>
      <c r="C8" s="8">
        <f>'[4]1.25YWD BETAS'!C19</f>
        <v>7.4823251028272128E-2</v>
      </c>
      <c r="D8" s="8">
        <f>'[4]1.25YWD BETAS'!D19</f>
        <v>6.2526390677417873E-2</v>
      </c>
      <c r="E8" s="8">
        <f>'[4]1.25YWD BETAS'!E19</f>
        <v>6.28855380421382E-2</v>
      </c>
      <c r="F8" s="8">
        <f>'[4]1.25YWD BETAS'!F19</f>
        <v>5.9058488368367974E-2</v>
      </c>
      <c r="G8" s="8">
        <f>'[4]1.25YWD BETAS'!G19</f>
        <v>-0.13300249686071405</v>
      </c>
    </row>
    <row r="9" spans="1:7" x14ac:dyDescent="0.35">
      <c r="B9" s="2" t="s">
        <v>6</v>
      </c>
      <c r="C9" s="8">
        <f>'[5]1YWD BETAS'!C19</f>
        <v>-8.5656397406669638E-2</v>
      </c>
      <c r="D9" s="8">
        <f>'[5]1YWD BETAS'!D19</f>
        <v>-9.606100330103752E-2</v>
      </c>
      <c r="E9" s="8">
        <f>'[5]1YWD BETAS'!E19</f>
        <v>-0.10736063993892755</v>
      </c>
      <c r="F9" s="8">
        <f>'[5]1YWD BETAS'!F19</f>
        <v>-0.10191887941858575</v>
      </c>
      <c r="G9" s="8">
        <f>'[5]1YWD BETAS'!G19</f>
        <v>-0.12883745368291455</v>
      </c>
    </row>
    <row r="10" spans="1:7" x14ac:dyDescent="0.35">
      <c r="B10" s="2" t="s">
        <v>7</v>
      </c>
      <c r="C10" s="7">
        <f>'[6]6MWD BETAS'!C19</f>
        <v>-0.25589953579628183</v>
      </c>
      <c r="D10" s="7">
        <f>'[6]6MWD BETAS'!D19</f>
        <v>-0.22891859319879129</v>
      </c>
      <c r="E10" s="7">
        <f>'[6]6MWD BETAS'!E19</f>
        <v>-0.22685654890668216</v>
      </c>
      <c r="F10" s="7">
        <f>'[6]6MWD BETAS'!F19</f>
        <v>-0.2356049926979453</v>
      </c>
      <c r="G10" s="7">
        <f>'[6]6MWD BETAS'!G19</f>
        <v>-0.27239815800794687</v>
      </c>
    </row>
    <row r="11" spans="1:7" x14ac:dyDescent="0.35">
      <c r="C11" s="5"/>
      <c r="D11" s="5"/>
      <c r="E11" s="5"/>
      <c r="F11" s="5"/>
      <c r="G11" s="5"/>
    </row>
    <row r="12" spans="1:7" x14ac:dyDescent="0.35">
      <c r="B12" s="3" t="s">
        <v>8</v>
      </c>
      <c r="C12" s="5">
        <f>MIN(C5:C10)</f>
        <v>-0.25589953579628183</v>
      </c>
      <c r="D12" s="5">
        <f>MIN(D5:D10)</f>
        <v>-0.22891859319879129</v>
      </c>
      <c r="E12" s="5">
        <f>MIN(E5:E10)</f>
        <v>-0.22685654890668216</v>
      </c>
      <c r="F12" s="5">
        <f>MIN(F5:F10)</f>
        <v>-0.2356049926979453</v>
      </c>
      <c r="G12" s="5">
        <f>MIN(G5:G10)</f>
        <v>-0.27239815800794687</v>
      </c>
    </row>
    <row r="13" spans="1:7" x14ac:dyDescent="0.35">
      <c r="B13" s="3" t="s">
        <v>9</v>
      </c>
      <c r="C13" s="5">
        <f>MAX(C5:C10)</f>
        <v>0.42335204468924176</v>
      </c>
      <c r="D13" s="5">
        <f>MAX(D5:D10)</f>
        <v>0.41859947969854011</v>
      </c>
      <c r="E13" s="5">
        <f>MAX(E5:E10)</f>
        <v>0.41694437124206341</v>
      </c>
      <c r="F13" s="5">
        <f>MAX(F5:F10)</f>
        <v>0.41667433636880113</v>
      </c>
      <c r="G13" s="5">
        <f>MAX(G5:G10)</f>
        <v>0.41336240077319253</v>
      </c>
    </row>
    <row r="14" spans="1:7" x14ac:dyDescent="0.35">
      <c r="B14" s="3" t="s">
        <v>10</v>
      </c>
      <c r="C14" s="5">
        <f>MEDIAN(C5:C10)</f>
        <v>9.5102061767364854E-2</v>
      </c>
      <c r="D14" s="5">
        <f>MEDIAN(D5:D10)</f>
        <v>7.3794071750663826E-2</v>
      </c>
      <c r="E14" s="5">
        <f>MEDIAN(E5:E10)</f>
        <v>6.8844688292317546E-2</v>
      </c>
      <c r="F14" s="5">
        <f>MEDIAN(F5:F10)</f>
        <v>6.5595692651367915E-2</v>
      </c>
      <c r="G14" s="5">
        <f>MEDIAN(G5:G10)</f>
        <v>-3.4926734337224763E-2</v>
      </c>
    </row>
    <row r="15" spans="1:7" x14ac:dyDescent="0.35">
      <c r="B15" s="3" t="s">
        <v>11</v>
      </c>
      <c r="C15" s="5">
        <f>AVERAGE(C5:C10)</f>
        <v>7.613895900327762E-2</v>
      </c>
      <c r="D15" s="5">
        <f>AVERAGE(D5:D10)</f>
        <v>7.0603786463092136E-2</v>
      </c>
      <c r="E15" s="5">
        <f>AVERAGE(E5:E10)</f>
        <v>6.6561026073534299E-2</v>
      </c>
      <c r="F15" s="5">
        <f>AVERAGE(F5:F10)</f>
        <v>6.4807607028909572E-2</v>
      </c>
      <c r="G15" s="5">
        <f>AVERAGE(G5:G10)</f>
        <v>1.7959146331248215E-2</v>
      </c>
    </row>
    <row r="16" spans="1:7" x14ac:dyDescent="0.35">
      <c r="B16" s="3" t="s">
        <v>12</v>
      </c>
      <c r="C16" s="5">
        <f>(SUM(C5:C10)-C12-C13)/(COUNT(C5:C10)-2)</f>
        <v>7.2345311281676442E-2</v>
      </c>
      <c r="D16" s="5">
        <f>(SUM(D5:D10)-D12-D13)/(COUNT(D5:D10)-2)</f>
        <v>5.8485458069700999E-2</v>
      </c>
      <c r="E16" s="5">
        <f>(SUM(E5:E10)-E12-E13)/(COUNT(E5:E10)-2)</f>
        <v>5.2319583526456132E-2</v>
      </c>
      <c r="F16" s="5">
        <f>(SUM(F5:F10)-F12-F13)/(COUNT(F5:F10)-2)</f>
        <v>5.1944074625650399E-2</v>
      </c>
      <c r="G16" s="5">
        <f>(SUM(G5:G10)-G12-G13)/(COUNT(G5:G10)-2)</f>
        <v>-8.3023411944390946E-3</v>
      </c>
    </row>
    <row r="19" spans="2:7" x14ac:dyDescent="0.35">
      <c r="B19" s="1" t="s">
        <v>13</v>
      </c>
    </row>
    <row r="20" spans="2:7" x14ac:dyDescent="0.35">
      <c r="C20" s="4">
        <v>46175</v>
      </c>
      <c r="D20" s="4">
        <v>46182</v>
      </c>
      <c r="E20" s="4">
        <v>46189</v>
      </c>
      <c r="F20" s="4">
        <v>46196</v>
      </c>
      <c r="G20" s="4">
        <v>46203</v>
      </c>
    </row>
    <row r="21" spans="2:7" x14ac:dyDescent="0.35">
      <c r="B21" s="2" t="s">
        <v>2</v>
      </c>
      <c r="C21" s="7">
        <f>'[1]5YWD BETAS'!C39</f>
        <v>0.63364586994179195</v>
      </c>
      <c r="D21" s="7">
        <f>'[1]5YWD BETAS'!D39</f>
        <v>0.63046165139802179</v>
      </c>
      <c r="E21" s="7">
        <f>'[1]5YWD BETAS'!E39</f>
        <v>0.62935272873218251</v>
      </c>
      <c r="F21" s="7">
        <f>'[1]5YWD BETAS'!F39</f>
        <v>0.62917180536709683</v>
      </c>
      <c r="G21" s="7">
        <f>'[1]5YWD BETAS'!G39</f>
        <v>0.62695280851803903</v>
      </c>
    </row>
    <row r="22" spans="2:7" x14ac:dyDescent="0.35">
      <c r="B22" s="2" t="s">
        <v>3</v>
      </c>
      <c r="C22" s="7">
        <f>'[2]2YWD BETAS'!C39</f>
        <v>0.47383845772909261</v>
      </c>
      <c r="D22" s="7">
        <f>'[2]2YWD BETAS'!D39</f>
        <v>0.47221784369260444</v>
      </c>
      <c r="E22" s="7">
        <f>'[2]2YWD BETAS'!E39</f>
        <v>0.46989623029827832</v>
      </c>
      <c r="F22" s="7">
        <f>'[2]2YWD BETAS'!F39</f>
        <v>0.46959754105436247</v>
      </c>
      <c r="G22" s="7">
        <f>'[2]2YWD BETAS'!G39</f>
        <v>0.46366322250746289</v>
      </c>
    </row>
    <row r="23" spans="2:7" x14ac:dyDescent="0.35">
      <c r="B23" s="2" t="s">
        <v>4</v>
      </c>
      <c r="C23" s="7">
        <f>'[3]1.5YWD BETAS'!C39</f>
        <v>0.42730518457932654</v>
      </c>
      <c r="D23" s="7">
        <f>'[3]1.5YWD BETAS'!D39</f>
        <v>0.40699137439201949</v>
      </c>
      <c r="E23" s="7">
        <f>'[3]1.5YWD BETAS'!E39</f>
        <v>0.40011857182347288</v>
      </c>
      <c r="F23" s="7">
        <f>'[3]1.5YWD BETAS'!F39</f>
        <v>0.39832904094602639</v>
      </c>
      <c r="G23" s="7">
        <f>'[3]1.5YWD BETAS'!G39</f>
        <v>0.38951926995567149</v>
      </c>
    </row>
    <row r="24" spans="2:7" x14ac:dyDescent="0.35">
      <c r="B24" s="2" t="s">
        <v>5</v>
      </c>
      <c r="C24" s="7">
        <f>'[4]1.25YWD BETAS'!C39</f>
        <v>0.40013157818894229</v>
      </c>
      <c r="D24" s="7">
        <f>'[4]1.25YWD BETAS'!D39</f>
        <v>0.39189268175386993</v>
      </c>
      <c r="E24" s="7">
        <f>'[4]1.25YWD BETAS'!E39</f>
        <v>0.39213331048823258</v>
      </c>
      <c r="F24" s="7">
        <f>'[4]1.25YWD BETAS'!F39</f>
        <v>0.3895691872068065</v>
      </c>
      <c r="G24" s="7">
        <f>'[4]1.25YWD BETAS'!G39</f>
        <v>0.26088832710332155</v>
      </c>
    </row>
    <row r="25" spans="2:7" x14ac:dyDescent="0.35">
      <c r="B25" s="2" t="s">
        <v>6</v>
      </c>
      <c r="C25" s="7">
        <f>'[5]1YWD BETAS'!C39</f>
        <v>0.29261021373753132</v>
      </c>
      <c r="D25" s="7">
        <f>'[5]1YWD BETAS'!D39</f>
        <v>0.2856391277883048</v>
      </c>
      <c r="E25" s="7">
        <f>'[5]1YWD BETAS'!E39</f>
        <v>0.27806837124091849</v>
      </c>
      <c r="F25" s="7">
        <f>'[5]1YWD BETAS'!F39</f>
        <v>0.28171435078954749</v>
      </c>
      <c r="G25" s="7">
        <f>'[5]1YWD BETAS'!G39</f>
        <v>0.26367890603244715</v>
      </c>
    </row>
    <row r="26" spans="2:7" x14ac:dyDescent="0.35">
      <c r="B26" s="2" t="s">
        <v>7</v>
      </c>
      <c r="C26" s="7">
        <f>'[6]6MWD BETAS'!C39</f>
        <v>0.17854731101649113</v>
      </c>
      <c r="D26" s="7">
        <f>'[6]6MWD BETAS'!D39</f>
        <v>0.19662454255680981</v>
      </c>
      <c r="E26" s="7">
        <f>'[6]6MWD BETAS'!E39</f>
        <v>0.19800611223252293</v>
      </c>
      <c r="F26" s="7">
        <f>'[6]6MWD BETAS'!F39</f>
        <v>0.19214465489237659</v>
      </c>
      <c r="G26" s="7">
        <f>'[6]6MWD BETAS'!G39</f>
        <v>0.16749323413467554</v>
      </c>
    </row>
    <row r="27" spans="2:7" x14ac:dyDescent="0.35">
      <c r="C27" s="5"/>
      <c r="D27" s="5"/>
      <c r="E27" s="5"/>
      <c r="F27" s="5"/>
      <c r="G27" s="5"/>
    </row>
    <row r="28" spans="2:7" x14ac:dyDescent="0.35">
      <c r="B28" s="3" t="s">
        <v>8</v>
      </c>
      <c r="C28" s="5">
        <f>MIN(C21:C26)</f>
        <v>0.17854731101649113</v>
      </c>
      <c r="D28" s="5">
        <f>MIN(D21:D26)</f>
        <v>0.19662454255680981</v>
      </c>
      <c r="E28" s="5">
        <f>MIN(E21:E26)</f>
        <v>0.19800611223252293</v>
      </c>
      <c r="F28" s="5">
        <f>MIN(F21:F26)</f>
        <v>0.19214465489237659</v>
      </c>
      <c r="G28" s="5">
        <f>MIN(G21:G26)</f>
        <v>0.16749323413467554</v>
      </c>
    </row>
    <row r="29" spans="2:7" x14ac:dyDescent="0.35">
      <c r="B29" s="3" t="s">
        <v>9</v>
      </c>
      <c r="C29" s="5">
        <f>MAX(C21:C26)</f>
        <v>0.63364586994179195</v>
      </c>
      <c r="D29" s="5">
        <f>MAX(D21:D26)</f>
        <v>0.63046165139802179</v>
      </c>
      <c r="E29" s="5">
        <f>MAX(E21:E26)</f>
        <v>0.62935272873218251</v>
      </c>
      <c r="F29" s="5">
        <f>MAX(F21:F26)</f>
        <v>0.62917180536709683</v>
      </c>
      <c r="G29" s="5">
        <f>MAX(G21:G26)</f>
        <v>0.62695280851803903</v>
      </c>
    </row>
    <row r="30" spans="2:7" x14ac:dyDescent="0.35">
      <c r="B30" s="3" t="s">
        <v>10</v>
      </c>
      <c r="C30" s="5">
        <f>MEDIAN(C21:C26)</f>
        <v>0.41371838138413441</v>
      </c>
      <c r="D30" s="5">
        <f>MEDIAN(D21:D26)</f>
        <v>0.39944202807294471</v>
      </c>
      <c r="E30" s="5">
        <f>MEDIAN(E21:E26)</f>
        <v>0.39612594115585276</v>
      </c>
      <c r="F30" s="5">
        <f>MEDIAN(F21:F26)</f>
        <v>0.39394911407641642</v>
      </c>
      <c r="G30" s="5">
        <f>MEDIAN(G21:G26)</f>
        <v>0.32659908799405934</v>
      </c>
    </row>
    <row r="31" spans="2:7" x14ac:dyDescent="0.35">
      <c r="B31" s="3" t="s">
        <v>11</v>
      </c>
      <c r="C31" s="5">
        <f>AVERAGE(C21:C26)</f>
        <v>0.40101310253219596</v>
      </c>
      <c r="D31" s="5">
        <f>AVERAGE(D21:D26)</f>
        <v>0.39730453693027168</v>
      </c>
      <c r="E31" s="5">
        <f>AVERAGE(E21:E26)</f>
        <v>0.39459588746926788</v>
      </c>
      <c r="F31" s="5">
        <f>AVERAGE(F21:F26)</f>
        <v>0.39342109670936942</v>
      </c>
      <c r="G31" s="5">
        <f>AVERAGE(G21:G26)</f>
        <v>0.36203262804193631</v>
      </c>
    </row>
    <row r="32" spans="2:7" x14ac:dyDescent="0.35">
      <c r="B32" s="3" t="s">
        <v>12</v>
      </c>
      <c r="C32" s="5">
        <f>(SUM(C21:C26)-C28-C29)/(COUNT(C21:C26)-2)</f>
        <v>0.39847135855872318</v>
      </c>
      <c r="D32" s="5">
        <f>(SUM(D21:D26)-D28-D29)/(COUNT(D21:D26)-2)</f>
        <v>0.38918525690669969</v>
      </c>
      <c r="E32" s="5">
        <f>(SUM(E21:E26)-E28-E29)/(COUNT(E21:E26)-2)</f>
        <v>0.38505412096272551</v>
      </c>
      <c r="F32" s="5">
        <f>(SUM(F21:F26)-F28-F29)/(COUNT(F21:F26)-2)</f>
        <v>0.38480252999918574</v>
      </c>
      <c r="G32" s="5">
        <f>(SUM(G21:G26)-G28-G29)/(COUNT(G21:G26)-2)</f>
        <v>0.34443743139972582</v>
      </c>
    </row>
    <row r="35" spans="2:7" x14ac:dyDescent="0.35">
      <c r="B35" s="1" t="s">
        <v>14</v>
      </c>
    </row>
    <row r="36" spans="2:7" x14ac:dyDescent="0.35">
      <c r="C36" s="4">
        <v>46175</v>
      </c>
      <c r="D36" s="4">
        <v>46182</v>
      </c>
      <c r="E36" s="4">
        <v>46189</v>
      </c>
      <c r="F36" s="4">
        <v>46196</v>
      </c>
      <c r="G36" s="4">
        <v>46203</v>
      </c>
    </row>
    <row r="37" spans="2:7" x14ac:dyDescent="0.35">
      <c r="B37" s="2" t="s">
        <v>2</v>
      </c>
      <c r="C37" s="7">
        <f>'[1]5YWD BETAS'!C59</f>
        <v>0.63500000000000001</v>
      </c>
      <c r="D37" s="7">
        <f>'[1]5YWD BETAS'!D59</f>
        <v>0.63500000000000001</v>
      </c>
      <c r="E37" s="7">
        <f>'[1]5YWD BETAS'!E59</f>
        <v>0.63500000000000001</v>
      </c>
      <c r="F37" s="7">
        <f>'[1]5YWD BETAS'!F59</f>
        <v>0.63500000000000001</v>
      </c>
      <c r="G37" s="7">
        <f>'[1]5YWD BETAS'!G59</f>
        <v>0.63500000000000001</v>
      </c>
    </row>
    <row r="38" spans="2:7" x14ac:dyDescent="0.35">
      <c r="B38" s="2" t="s">
        <v>3</v>
      </c>
      <c r="C38" s="7">
        <f>'[2]2YWD BETAS'!C59</f>
        <v>0.47777777777777786</v>
      </c>
      <c r="D38" s="7">
        <f>'[2]2YWD BETAS'!D59</f>
        <v>0.47777777777777786</v>
      </c>
      <c r="E38" s="7">
        <f>'[2]2YWD BETAS'!E59</f>
        <v>0.46666666666666679</v>
      </c>
      <c r="F38" s="7">
        <f>'[2]2YWD BETAS'!F59</f>
        <v>0.46666666666666679</v>
      </c>
      <c r="G38" s="7">
        <f>'[2]2YWD BETAS'!G59</f>
        <v>0.46111111111111114</v>
      </c>
    </row>
    <row r="39" spans="2:7" x14ac:dyDescent="0.35">
      <c r="B39" s="2" t="s">
        <v>4</v>
      </c>
      <c r="C39" s="7">
        <f>'[3]1.5YWD BETAS'!C59</f>
        <v>0.42222222222222222</v>
      </c>
      <c r="D39" s="7">
        <f>'[3]1.5YWD BETAS'!D59</f>
        <v>0.40555555555555556</v>
      </c>
      <c r="E39" s="7">
        <f>'[3]1.5YWD BETAS'!E59</f>
        <v>0.40555555555555556</v>
      </c>
      <c r="F39" s="7">
        <f>'[3]1.5YWD BETAS'!F59</f>
        <v>0.40555555555555556</v>
      </c>
      <c r="G39" s="7">
        <f>'[3]1.5YWD BETAS'!G59</f>
        <v>0.3888888888888889</v>
      </c>
    </row>
    <row r="40" spans="2:7" x14ac:dyDescent="0.35">
      <c r="B40" s="2" t="s">
        <v>5</v>
      </c>
      <c r="C40" s="7">
        <f>'[4]1.25YWD BETAS'!C59</f>
        <v>0.40555555555555561</v>
      </c>
      <c r="D40" s="7">
        <f>'[4]1.25YWD BETAS'!D59</f>
        <v>0.39444444444444449</v>
      </c>
      <c r="E40" s="7">
        <f>'[4]1.25YWD BETAS'!E59</f>
        <v>0.39444444444444449</v>
      </c>
      <c r="F40" s="7">
        <f>'[4]1.25YWD BETAS'!F59</f>
        <v>0.37777777777777777</v>
      </c>
      <c r="G40" s="7">
        <f>'[4]1.25YWD BETAS'!G59</f>
        <v>0.26666666666666666</v>
      </c>
    </row>
    <row r="41" spans="2:7" x14ac:dyDescent="0.35">
      <c r="B41" s="2" t="s">
        <v>6</v>
      </c>
      <c r="C41" s="7">
        <f>'[5]1YWD BETAS'!C59</f>
        <v>0.28888888888888892</v>
      </c>
      <c r="D41" s="7">
        <f>'[5]1YWD BETAS'!D59</f>
        <v>0.27777777777777779</v>
      </c>
      <c r="E41" s="7">
        <f>'[5]1YWD BETAS'!E59</f>
        <v>0.27222222222222225</v>
      </c>
      <c r="F41" s="7">
        <f>'[5]1YWD BETAS'!F59</f>
        <v>0.27777777777777785</v>
      </c>
      <c r="G41" s="7">
        <f>'[5]1YWD BETAS'!G59</f>
        <v>0.26111111111111118</v>
      </c>
    </row>
    <row r="42" spans="2:7" x14ac:dyDescent="0.35">
      <c r="B42" s="2" t="s">
        <v>7</v>
      </c>
      <c r="C42" s="7">
        <f>'[6]6MWD BETAS'!C59</f>
        <v>0.17777777777777778</v>
      </c>
      <c r="D42" s="7">
        <f>'[6]6MWD BETAS'!D59</f>
        <v>0.18888888888888891</v>
      </c>
      <c r="E42" s="7">
        <f>'[6]6MWD BETAS'!E59</f>
        <v>0.2</v>
      </c>
      <c r="F42" s="7">
        <f>'[6]6MWD BETAS'!F59</f>
        <v>0.18333333333333338</v>
      </c>
      <c r="G42" s="7">
        <f>'[6]6MWD BETAS'!G59</f>
        <v>0.16666666666666666</v>
      </c>
    </row>
    <row r="43" spans="2:7" x14ac:dyDescent="0.35">
      <c r="C43" s="5"/>
      <c r="D43" s="5"/>
      <c r="E43" s="5"/>
      <c r="F43" s="5"/>
      <c r="G43" s="5"/>
    </row>
    <row r="44" spans="2:7" x14ac:dyDescent="0.35">
      <c r="B44" s="3" t="s">
        <v>8</v>
      </c>
      <c r="C44" s="5">
        <f>MIN(C37:C42)</f>
        <v>0.17777777777777778</v>
      </c>
      <c r="D44" s="5">
        <f>MIN(D37:D42)</f>
        <v>0.18888888888888891</v>
      </c>
      <c r="E44" s="5">
        <f>MIN(E37:E42)</f>
        <v>0.2</v>
      </c>
      <c r="F44" s="5">
        <f>MIN(F37:F42)</f>
        <v>0.18333333333333338</v>
      </c>
      <c r="G44" s="5">
        <f>MIN(G37:G42)</f>
        <v>0.16666666666666666</v>
      </c>
    </row>
    <row r="45" spans="2:7" x14ac:dyDescent="0.35">
      <c r="B45" s="3" t="s">
        <v>9</v>
      </c>
      <c r="C45" s="5">
        <f>MAX(C37:C42)</f>
        <v>0.63500000000000001</v>
      </c>
      <c r="D45" s="5">
        <f>MAX(D37:D42)</f>
        <v>0.63500000000000001</v>
      </c>
      <c r="E45" s="5">
        <f>MAX(E37:E42)</f>
        <v>0.63500000000000001</v>
      </c>
      <c r="F45" s="5">
        <f>MAX(F37:F42)</f>
        <v>0.63500000000000001</v>
      </c>
      <c r="G45" s="5">
        <f>MAX(G37:G42)</f>
        <v>0.63500000000000001</v>
      </c>
    </row>
    <row r="46" spans="2:7" x14ac:dyDescent="0.35">
      <c r="B46" s="3" t="s">
        <v>10</v>
      </c>
      <c r="C46" s="5">
        <f>MEDIAN(C37:C42)</f>
        <v>0.41388888888888892</v>
      </c>
      <c r="D46" s="5">
        <f>MEDIAN(D37:D42)</f>
        <v>0.4</v>
      </c>
      <c r="E46" s="5">
        <f>MEDIAN(E37:E42)</f>
        <v>0.4</v>
      </c>
      <c r="F46" s="5">
        <f>MEDIAN(F37:F42)</f>
        <v>0.39166666666666666</v>
      </c>
      <c r="G46" s="5">
        <f>MEDIAN(G37:G42)</f>
        <v>0.32777777777777778</v>
      </c>
    </row>
    <row r="47" spans="2:7" x14ac:dyDescent="0.35">
      <c r="B47" s="3" t="s">
        <v>11</v>
      </c>
      <c r="C47" s="5">
        <f>AVERAGE(C37:C42)</f>
        <v>0.40120370370370373</v>
      </c>
      <c r="D47" s="5">
        <f>AVERAGE(D37:D42)</f>
        <v>0.39657407407407413</v>
      </c>
      <c r="E47" s="5">
        <f>AVERAGE(E37:E42)</f>
        <v>0.39564814814814819</v>
      </c>
      <c r="F47" s="5">
        <f>AVERAGE(F37:F42)</f>
        <v>0.3910185185185186</v>
      </c>
      <c r="G47" s="5">
        <f>AVERAGE(G37:G42)</f>
        <v>0.3632407407407407</v>
      </c>
    </row>
    <row r="48" spans="2:7" x14ac:dyDescent="0.35">
      <c r="B48" s="3" t="s">
        <v>12</v>
      </c>
      <c r="C48" s="5">
        <f>(SUM(C37:C42)-C44-C45)/(COUNT(C37:C42)-2)</f>
        <v>0.39861111111111119</v>
      </c>
      <c r="D48" s="5">
        <f>(SUM(D37:D42)-D44-D45)/(COUNT(D37:D42)-2)</f>
        <v>0.3888888888888889</v>
      </c>
      <c r="E48" s="5">
        <f>(SUM(E37:E42)-E44-E45)/(COUNT(E37:E42)-2)</f>
        <v>0.38472222222222224</v>
      </c>
      <c r="F48" s="5">
        <f>(SUM(F37:F42)-F44-F45)/(COUNT(F37:F42)-2)</f>
        <v>0.38194444444444448</v>
      </c>
      <c r="G48" s="5">
        <f>(SUM(G37:G42)-G44-G45)/(COUNT(G37:G42)-2)</f>
        <v>0.34444444444444439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AVERAGES</vt:lpstr>
      <vt:lpstr>AVERAGES!RawBetaTable</vt:lpstr>
      <vt:lpstr>AVERAGES!VLAdjBetaTable</vt:lpstr>
      <vt:lpstr>AVERAGES!VLRoundedBetaTable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2026-07-07T16:00:31Z</dcterms:created>
  <dcterms:modified xsi:type="dcterms:W3CDTF">2026-07-07T16:10:19Z</dcterms:modified>
</cp:coreProperties>
</file>